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shxatanqayin\2022 yntacik\ՄԺԾԾ\Հայտ\Բնակարան և վճիռներ\"/>
    </mc:Choice>
  </mc:AlternateContent>
  <bookViews>
    <workbookView minimized="1" xWindow="120" yWindow="120" windowWidth="15135" windowHeight="9300" activeTab="1"/>
  </bookViews>
  <sheets>
    <sheet name="Sheet1" sheetId="1" r:id="rId1"/>
    <sheet name="Sheet1 (2)" sheetId="4" r:id="rId2"/>
  </sheets>
  <calcPr calcId="152511"/>
</workbook>
</file>

<file path=xl/calcChain.xml><?xml version="1.0" encoding="utf-8"?>
<calcChain xmlns="http://schemas.openxmlformats.org/spreadsheetml/2006/main">
  <c r="K16" i="1" l="1"/>
  <c r="K14" i="1"/>
  <c r="K12" i="1"/>
  <c r="K9" i="1"/>
  <c r="K8" i="1" s="1"/>
  <c r="H16" i="1"/>
  <c r="H15" i="1" s="1"/>
  <c r="H14" i="1"/>
  <c r="H12" i="1"/>
  <c r="H9" i="1"/>
  <c r="M9" i="1" s="1"/>
  <c r="M8" i="1" s="1"/>
  <c r="K18" i="4"/>
  <c r="K17" i="4"/>
  <c r="K16" i="4"/>
  <c r="K15" i="4"/>
  <c r="K14" i="4"/>
  <c r="K13" i="4"/>
  <c r="K12" i="4"/>
  <c r="K11" i="4"/>
  <c r="K10" i="4"/>
  <c r="K19" i="4" s="1"/>
  <c r="K9" i="4"/>
  <c r="K8" i="4"/>
  <c r="H18" i="4"/>
  <c r="H17" i="4"/>
  <c r="H16" i="4"/>
  <c r="H15" i="4"/>
  <c r="H14" i="4"/>
  <c r="H13" i="4"/>
  <c r="H12" i="4"/>
  <c r="H11" i="4"/>
  <c r="H10" i="4"/>
  <c r="H9" i="4"/>
  <c r="H19" i="4" s="1"/>
  <c r="H8" i="4"/>
  <c r="J15" i="1"/>
  <c r="J13" i="1"/>
  <c r="L13" i="1" s="1"/>
  <c r="J11" i="1"/>
  <c r="J10" i="1" s="1"/>
  <c r="G15" i="1"/>
  <c r="G13" i="1"/>
  <c r="G11" i="1"/>
  <c r="G10" i="1" s="1"/>
  <c r="G17" i="1" s="1"/>
  <c r="G8" i="1"/>
  <c r="L8" i="1" s="1"/>
  <c r="E15" i="1"/>
  <c r="E13" i="1"/>
  <c r="E11" i="1"/>
  <c r="E10" i="1" s="1"/>
  <c r="E17" i="1" s="1"/>
  <c r="J8" i="1"/>
  <c r="E8" i="1"/>
  <c r="F9" i="1"/>
  <c r="F8" i="1"/>
  <c r="F8" i="4"/>
  <c r="M8" i="4" s="1"/>
  <c r="L8" i="4"/>
  <c r="F9" i="4"/>
  <c r="L9" i="4"/>
  <c r="F10" i="4"/>
  <c r="M10" i="4" s="1"/>
  <c r="L10" i="4"/>
  <c r="F11" i="4"/>
  <c r="M11" i="4"/>
  <c r="L11" i="4"/>
  <c r="F12" i="4"/>
  <c r="M12" i="4"/>
  <c r="L12" i="4"/>
  <c r="F13" i="4"/>
  <c r="L13" i="4"/>
  <c r="F14" i="4"/>
  <c r="M14" i="4"/>
  <c r="L14" i="4"/>
  <c r="F15" i="4"/>
  <c r="M15" i="4"/>
  <c r="L15" i="4"/>
  <c r="F16" i="4"/>
  <c r="M16" i="4" s="1"/>
  <c r="L16" i="4"/>
  <c r="F17" i="4"/>
  <c r="M17" i="4" s="1"/>
  <c r="L17" i="4"/>
  <c r="F18" i="4"/>
  <c r="M18" i="4"/>
  <c r="L18" i="4"/>
  <c r="E19" i="4"/>
  <c r="G19" i="4"/>
  <c r="J19" i="4"/>
  <c r="H8" i="1"/>
  <c r="L9" i="1"/>
  <c r="F12" i="1"/>
  <c r="F11" i="1" s="1"/>
  <c r="F14" i="1"/>
  <c r="F13" i="1"/>
  <c r="H11" i="1"/>
  <c r="H13" i="1"/>
  <c r="K13" i="1"/>
  <c r="K11" i="1"/>
  <c r="K10" i="1" s="1"/>
  <c r="L12" i="1"/>
  <c r="L14" i="1"/>
  <c r="L15" i="1"/>
  <c r="F16" i="1"/>
  <c r="F15" i="1" s="1"/>
  <c r="L16" i="1"/>
  <c r="M14" i="1"/>
  <c r="M13" i="1"/>
  <c r="M16" i="1"/>
  <c r="K15" i="1"/>
  <c r="M12" i="1"/>
  <c r="M11" i="1" s="1"/>
  <c r="M10" i="1" s="1"/>
  <c r="M9" i="4"/>
  <c r="F10" i="1" l="1"/>
  <c r="F17" i="1" s="1"/>
  <c r="K17" i="1"/>
  <c r="L11" i="1"/>
  <c r="M13" i="4"/>
  <c r="L19" i="4"/>
  <c r="H10" i="1"/>
  <c r="H17" i="1" s="1"/>
  <c r="J17" i="1"/>
  <c r="L10" i="1"/>
  <c r="L17" i="1" s="1"/>
  <c r="F19" i="4"/>
  <c r="M19" i="4" s="1"/>
  <c r="M17" i="1" l="1"/>
</calcChain>
</file>

<file path=xl/sharedStrings.xml><?xml version="1.0" encoding="utf-8"?>
<sst xmlns="http://schemas.openxmlformats.org/spreadsheetml/2006/main" count="84" uniqueCount="60">
  <si>
    <t>2.</t>
  </si>
  <si>
    <t>1.</t>
  </si>
  <si>
    <t>2.1.</t>
  </si>
  <si>
    <t>1.1.</t>
  </si>
  <si>
    <t>-</t>
  </si>
  <si>
    <t>2.2.</t>
  </si>
  <si>
    <t>2.3.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</si>
  <si>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</si>
  <si>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</si>
  <si>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</si>
  <si>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</si>
  <si>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</si>
  <si>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</si>
  <si>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</si>
  <si>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</si>
  <si>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</si>
  <si>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</si>
  <si>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</si>
  <si>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 xml:space="preserve">Հ Ա Շ Վ Ա Ր Կ </t>
  </si>
  <si>
    <t>Հ/հ</t>
  </si>
  <si>
    <t>Տարածքային բաժանումը</t>
  </si>
  <si>
    <t xml:space="preserve">Ապահովման ենթակա ընտանիքների </t>
  </si>
  <si>
    <t>Ընդամենը</t>
  </si>
  <si>
    <t>թվաք.</t>
  </si>
  <si>
    <t>գումար
(հազ.դրամ)</t>
  </si>
  <si>
    <t>Երևան</t>
  </si>
  <si>
    <t>Կոտայքի մարզ</t>
  </si>
  <si>
    <t>Արարատի մարզ</t>
  </si>
  <si>
    <t>Արմավիրի մարզ</t>
  </si>
  <si>
    <t>Արագածոտնի մարզ</t>
  </si>
  <si>
    <t>Գեղարքունիք մարզ</t>
  </si>
  <si>
    <t>Լոռու մարզ</t>
  </si>
  <si>
    <t>Շիրակի մարզ</t>
  </si>
  <si>
    <t>Վայոց Ձորի մարզ</t>
  </si>
  <si>
    <t>Սյունիքի մարզ</t>
  </si>
  <si>
    <t>Տավուշի մարզ</t>
  </si>
  <si>
    <t>ԱՄԲՈՂՋԸ</t>
  </si>
  <si>
    <t>Հ Ա Շ Վ Ա Ր Կ</t>
  </si>
  <si>
    <t>Կատեգորիաները</t>
  </si>
  <si>
    <t>Զոհված ընդհանուր`</t>
  </si>
  <si>
    <t>Հաշմանդամներ ընդհանուր, 
այդ թվում`</t>
  </si>
  <si>
    <t>1-ին խմբի ընդհանուր, որից`</t>
  </si>
  <si>
    <t>2-րդ խմբի ընդհանուր, որից`</t>
  </si>
  <si>
    <t>3-րդ խմբի ընդհանուր, որից`</t>
  </si>
  <si>
    <t>ԱՄԲՈՂՋԸ /1+2/</t>
  </si>
  <si>
    <t>Ծանոթություն:</t>
  </si>
  <si>
    <t>2023թ.</t>
  </si>
  <si>
    <t>Զոհված անօթևան և բարելավում</t>
  </si>
  <si>
    <t>1-ին խումբ անօթևան և բարելավում</t>
  </si>
  <si>
    <t>2-րդ խումբ անօթևան և բարելավում</t>
  </si>
  <si>
    <t>3-րդ խումբ անօթևան և բարելավում</t>
  </si>
  <si>
    <t>Հավելված 5</t>
  </si>
  <si>
    <t>2024թ.</t>
  </si>
  <si>
    <t>2023-2025թթ. ապահովման ենթակա զոհված (մահացած) և հաշմանդամ դարձած զինծառայողների բնակարանի կարիքավոր ընտանիքների պահանջվող գումարի` ըստ կատեգորիաների</t>
  </si>
  <si>
    <t>2021թ. IV եռամսյակի միջին կադաստրային գինը               (հազ. դր)</t>
  </si>
  <si>
    <t>2025թ.</t>
  </si>
  <si>
    <t xml:space="preserve">         2023-2025թթ. ապահովման ենթակա զոհված (մահացած) և հաշմանդամ դարձած զինծառայողների բնակարանի կարիքավոր ընտանիքների պահանջվող գումարի` ըստ տարածքային բաժանման</t>
  </si>
  <si>
    <t>2021թ. IV եռամսյակի  միջին կադաստրային գինը                            (հազ. դր)</t>
  </si>
  <si>
    <t>Համաձայն ՀՀ կառավարության  06.12.2018թ N1419-Ն որոշմամբ սահմանված կարգի` զոհված (մահացած),  զինվորական որևէ պատճառական կապով հաշմանդամ դարձած զինծառայողների  բնակարանի կարիքավոր ընտանիքների բնակարանային ապահովումն իրականացվում է ըստ բնակարանային պայմանների բարելավման հաշվառման վերցնելու տարիների` հետևյալ հաջորդական առաջնահերթությամբ` 
1)  զոհված (մահացած) զինծառայողների ընտանիքներ.
2) 1-ին խմբի զինվորական հաշմանդամություն ունեցող նախկին զինծառայողներ,   
3) 2-րդ խմբի զինվորական հաշմանդամություն ունեցող նախկին զինծառայողներ,   
4) 3-րդ խմբի զինվորական հաշմանդամություն ունեցող նախկին զինծառայողներ:</t>
  </si>
  <si>
    <t>Հավելված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</si>
</sst>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0"/>
    <numFmt numFmtId="167" formatCode="0.000"/>
  </numFmts>
  <fonts count="13" x14ac:knownFonts="1">
    <font>
      <sz val="10"/>
      <name val="Arial"/>
    </font>
    <font>
      <sz val="10"/>
      <name val="Times Armenian"/>
      <family val="1"/>
    </font>
    <font>
      <sz val="8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1"/>
      <name val="GHEA Grapalat"/>
      <family val="3"/>
    </font>
    <font>
      <b/>
      <sz val="14"/>
      <name val="GHEA Grapalat"/>
      <family val="3"/>
    </font>
    <font>
      <sz val="9"/>
      <name val="Times Armenian"/>
      <family val="1"/>
    </font>
    <font>
      <sz val="8"/>
      <name val="GHEA Grapalat"/>
      <family val="3"/>
    </font>
    <font>
      <sz val="9"/>
      <name val="GHEA Grapalat"/>
      <family val="3"/>
    </font>
    <font>
      <sz val="11"/>
      <name val="Times Armenian"/>
      <family val="1"/>
    </font>
    <font>
      <b/>
      <sz val="12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" fontId="1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1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1" fontId="1" fillId="0" borderId="0" xfId="0" applyNumberFormat="1" applyFont="1" applyFill="1" applyBorder="1" applyAlignment="1">
      <alignment horizontal="left" vertical="center" wrapText="1"/>
    </xf>
    <xf numFmtId="167" fontId="1" fillId="0" borderId="0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9"/>
  <sheetViews>
    <sheetView zoomScale="80" zoomScaleNormal="80" workbookViewId="0">
      <selection activeCell="B19" sqref="B19:M19"/>
    </sheetView>
  </sheetViews>
  <sheetFormatPr defaultRowHeight="14.25" x14ac:dyDescent="0.2"/>
  <cols>
    <col min="1" max="1" width="0.85546875" style="6" customWidth="1"/>
    <col min="2" max="2" width="3.5703125" style="1" bestFit="1" customWidth="1"/>
    <col min="3" max="3" width="31.140625" style="1" customWidth="1"/>
    <col min="4" max="4" width="15.85546875" style="1" customWidth="1"/>
    <col min="5" max="5" width="7.140625" style="1" customWidth="1"/>
    <col min="6" max="6" width="12.85546875" style="1" customWidth="1"/>
    <col min="7" max="7" width="6.5703125" style="1" customWidth="1"/>
    <col min="8" max="8" width="12.28515625" style="1" bestFit="1" customWidth="1"/>
    <col min="9" max="9" width="15.42578125" style="1" customWidth="1"/>
    <col min="10" max="10" width="6.5703125" style="1" customWidth="1"/>
    <col min="11" max="11" width="13.42578125" style="1" customWidth="1"/>
    <col min="12" max="12" width="6.5703125" style="1" customWidth="1"/>
    <col min="13" max="13" width="13" style="1" customWidth="1"/>
    <col min="14" max="14" width="9.42578125" style="43" bestFit="1" customWidth="1"/>
    <col min="15" max="15" width="9.140625" style="43"/>
    <col min="16" max="47" width="9.140625" style="6"/>
    <col min="48" max="16384" width="9.140625" style="1"/>
  </cols>
  <sheetData>
    <row r="1" spans="1:47" x14ac:dyDescent="0.2">
      <c r="K1" s="60" t="s">
        <v>59</v>
      </c>
      <c r="L1" s="60"/>
    </row>
    <row r="3" spans="1:47" ht="16.5" customHeight="1" x14ac:dyDescent="0.2">
      <c r="B3" s="50" t="s">
        <v>37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47" ht="36" customHeight="1" x14ac:dyDescent="0.2">
      <c r="B4" s="51" t="s">
        <v>53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47" ht="21.75" customHeight="1" x14ac:dyDescent="0.2">
      <c r="B5" s="52" t="s">
        <v>19</v>
      </c>
      <c r="C5" s="52" t="s">
        <v>38</v>
      </c>
      <c r="D5" s="49" t="s">
        <v>54</v>
      </c>
      <c r="E5" s="52" t="s">
        <v>21</v>
      </c>
      <c r="F5" s="52"/>
      <c r="G5" s="52"/>
      <c r="H5" s="52"/>
      <c r="I5" s="52"/>
      <c r="J5" s="52"/>
      <c r="K5" s="52"/>
      <c r="L5" s="52"/>
      <c r="M5" s="52"/>
    </row>
    <row r="6" spans="1:47" ht="18.75" customHeight="1" x14ac:dyDescent="0.2">
      <c r="B6" s="52"/>
      <c r="C6" s="52"/>
      <c r="D6" s="49"/>
      <c r="E6" s="54" t="s">
        <v>46</v>
      </c>
      <c r="F6" s="54"/>
      <c r="G6" s="54" t="s">
        <v>52</v>
      </c>
      <c r="H6" s="54"/>
      <c r="I6" s="46" t="s">
        <v>54</v>
      </c>
      <c r="J6" s="54" t="s">
        <v>55</v>
      </c>
      <c r="K6" s="54"/>
      <c r="L6" s="55" t="s">
        <v>22</v>
      </c>
      <c r="M6" s="56"/>
    </row>
    <row r="7" spans="1:47" ht="62.25" customHeight="1" x14ac:dyDescent="0.2">
      <c r="B7" s="52"/>
      <c r="C7" s="52"/>
      <c r="D7" s="49"/>
      <c r="E7" s="7" t="s">
        <v>23</v>
      </c>
      <c r="F7" s="7" t="s">
        <v>24</v>
      </c>
      <c r="G7" s="7" t="s">
        <v>23</v>
      </c>
      <c r="H7" s="7" t="s">
        <v>24</v>
      </c>
      <c r="I7" s="47"/>
      <c r="J7" s="7" t="s">
        <v>23</v>
      </c>
      <c r="K7" s="7" t="s">
        <v>24</v>
      </c>
      <c r="L7" s="7" t="s">
        <v>23</v>
      </c>
      <c r="M7" s="7" t="s">
        <v>24</v>
      </c>
    </row>
    <row r="8" spans="1:47" s="4" customFormat="1" ht="21.75" customHeight="1" x14ac:dyDescent="0.2">
      <c r="A8" s="6"/>
      <c r="B8" s="3" t="s">
        <v>1</v>
      </c>
      <c r="C8" s="9" t="s">
        <v>39</v>
      </c>
      <c r="D8" s="35">
        <v>7600</v>
      </c>
      <c r="E8" s="32">
        <f>E9</f>
        <v>4</v>
      </c>
      <c r="F8" s="36">
        <f>SUM(F9,)</f>
        <v>30400</v>
      </c>
      <c r="G8" s="32">
        <f>G9</f>
        <v>4</v>
      </c>
      <c r="H8" s="36">
        <f>SUM(H9,)</f>
        <v>30400</v>
      </c>
      <c r="I8" s="35">
        <v>7575.7574999999997</v>
      </c>
      <c r="J8" s="32">
        <f>J9</f>
        <v>3</v>
      </c>
      <c r="K8" s="31">
        <f>SUM(K9,)</f>
        <v>22727.272499999999</v>
      </c>
      <c r="L8" s="32">
        <f t="shared" ref="L8:L16" si="0">E8+G8+J8</f>
        <v>11</v>
      </c>
      <c r="M8" s="36">
        <f>SUM(M9,)</f>
        <v>83527.272499999992</v>
      </c>
      <c r="N8" s="43"/>
      <c r="O8" s="43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</row>
    <row r="9" spans="1:47" ht="21.75" customHeight="1" x14ac:dyDescent="0.2">
      <c r="B9" s="2" t="s">
        <v>3</v>
      </c>
      <c r="C9" s="8" t="s">
        <v>47</v>
      </c>
      <c r="D9" s="34">
        <v>7600</v>
      </c>
      <c r="E9" s="7">
        <v>4</v>
      </c>
      <c r="F9" s="34">
        <f>D9*E9</f>
        <v>30400</v>
      </c>
      <c r="G9" s="7">
        <v>4</v>
      </c>
      <c r="H9" s="34">
        <f>G9*D9</f>
        <v>30400</v>
      </c>
      <c r="I9" s="34">
        <v>7575.7574999999997</v>
      </c>
      <c r="J9" s="7">
        <v>3</v>
      </c>
      <c r="K9" s="33">
        <f>J9*I9</f>
        <v>22727.272499999999</v>
      </c>
      <c r="L9" s="7">
        <f t="shared" si="0"/>
        <v>11</v>
      </c>
      <c r="M9" s="34">
        <f>F9+H9+K9</f>
        <v>83527.272499999992</v>
      </c>
    </row>
    <row r="10" spans="1:47" s="4" customFormat="1" ht="34.5" customHeight="1" x14ac:dyDescent="0.2">
      <c r="A10" s="6"/>
      <c r="B10" s="3" t="s">
        <v>0</v>
      </c>
      <c r="C10" s="9" t="s">
        <v>40</v>
      </c>
      <c r="D10" s="35">
        <v>7600</v>
      </c>
      <c r="E10" s="32">
        <f>E11+E13+E15</f>
        <v>61</v>
      </c>
      <c r="F10" s="31">
        <f>SUM(F11,F13,F15)</f>
        <v>463600</v>
      </c>
      <c r="G10" s="32">
        <f>G11+G13+G15</f>
        <v>61</v>
      </c>
      <c r="H10" s="36">
        <f>SUM(H11,H13,H15)</f>
        <v>463600</v>
      </c>
      <c r="I10" s="35">
        <v>7575.7574999999997</v>
      </c>
      <c r="J10" s="32">
        <f>J11+J13+J15</f>
        <v>63</v>
      </c>
      <c r="K10" s="36">
        <f>SUM(K11,K13,K15)</f>
        <v>477272.72250000003</v>
      </c>
      <c r="L10" s="32">
        <f t="shared" si="0"/>
        <v>185</v>
      </c>
      <c r="M10" s="36">
        <f>SUM(M11,M13,M15)</f>
        <v>888157.57250000001</v>
      </c>
      <c r="N10" s="43"/>
      <c r="O10" s="43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</row>
    <row r="11" spans="1:47" s="4" customFormat="1" ht="30" customHeight="1" x14ac:dyDescent="0.2">
      <c r="A11" s="6"/>
      <c r="B11" s="3" t="s">
        <v>2</v>
      </c>
      <c r="C11" s="9" t="s">
        <v>41</v>
      </c>
      <c r="D11" s="35">
        <v>7600</v>
      </c>
      <c r="E11" s="32">
        <f>E12</f>
        <v>5</v>
      </c>
      <c r="F11" s="31">
        <f>SUM(F12,)</f>
        <v>38000</v>
      </c>
      <c r="G11" s="32">
        <f>G12</f>
        <v>5</v>
      </c>
      <c r="H11" s="36">
        <f>SUM(H12,)</f>
        <v>38000</v>
      </c>
      <c r="I11" s="35">
        <v>7575.7574999999997</v>
      </c>
      <c r="J11" s="32">
        <f>J12</f>
        <v>3</v>
      </c>
      <c r="K11" s="31">
        <f>SUM(K12,)</f>
        <v>22727.272499999999</v>
      </c>
      <c r="L11" s="32">
        <f t="shared" si="0"/>
        <v>13</v>
      </c>
      <c r="M11" s="36">
        <f>SUM(M12,)</f>
        <v>98727.272499999992</v>
      </c>
      <c r="N11" s="43"/>
      <c r="O11" s="43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</row>
    <row r="12" spans="1:47" ht="31.5" customHeight="1" x14ac:dyDescent="0.2">
      <c r="B12" s="2" t="s">
        <v>4</v>
      </c>
      <c r="C12" s="8" t="s">
        <v>48</v>
      </c>
      <c r="D12" s="34">
        <v>7600</v>
      </c>
      <c r="E12" s="7">
        <v>5</v>
      </c>
      <c r="F12" s="33">
        <f>D12*E12</f>
        <v>38000</v>
      </c>
      <c r="G12" s="7">
        <v>5</v>
      </c>
      <c r="H12" s="34">
        <f>G12*D12</f>
        <v>38000</v>
      </c>
      <c r="I12" s="34">
        <v>7575.7574999999997</v>
      </c>
      <c r="J12" s="7">
        <v>3</v>
      </c>
      <c r="K12" s="33">
        <f>J12*I12</f>
        <v>22727.272499999999</v>
      </c>
      <c r="L12" s="7">
        <f t="shared" si="0"/>
        <v>13</v>
      </c>
      <c r="M12" s="34">
        <f>F12+H12+K12</f>
        <v>98727.272499999992</v>
      </c>
    </row>
    <row r="13" spans="1:47" s="4" customFormat="1" ht="21.75" customHeight="1" x14ac:dyDescent="0.2">
      <c r="A13" s="6"/>
      <c r="B13" s="3" t="s">
        <v>5</v>
      </c>
      <c r="C13" s="9" t="s">
        <v>42</v>
      </c>
      <c r="D13" s="35">
        <v>7600</v>
      </c>
      <c r="E13" s="32">
        <f>E14</f>
        <v>32</v>
      </c>
      <c r="F13" s="31">
        <f>SUM(F14,)</f>
        <v>243200</v>
      </c>
      <c r="G13" s="32">
        <f>G14</f>
        <v>32</v>
      </c>
      <c r="H13" s="36">
        <f>SUM(H14,)</f>
        <v>243200</v>
      </c>
      <c r="I13" s="35">
        <v>7575.7574999999997</v>
      </c>
      <c r="J13" s="32">
        <f>J14</f>
        <v>40</v>
      </c>
      <c r="K13" s="36">
        <f>SUM(K14,)</f>
        <v>303030.3</v>
      </c>
      <c r="L13" s="32">
        <f t="shared" si="0"/>
        <v>104</v>
      </c>
      <c r="M13" s="36">
        <f>SUM(M14,)</f>
        <v>789430.3</v>
      </c>
      <c r="N13" s="43"/>
      <c r="O13" s="43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</row>
    <row r="14" spans="1:47" ht="36" customHeight="1" x14ac:dyDescent="0.2">
      <c r="B14" s="2" t="s">
        <v>4</v>
      </c>
      <c r="C14" s="8" t="s">
        <v>49</v>
      </c>
      <c r="D14" s="34">
        <v>7600</v>
      </c>
      <c r="E14" s="7">
        <v>32</v>
      </c>
      <c r="F14" s="33">
        <f>D14*E14</f>
        <v>243200</v>
      </c>
      <c r="G14" s="7">
        <v>32</v>
      </c>
      <c r="H14" s="34">
        <f>G14*D14</f>
        <v>243200</v>
      </c>
      <c r="I14" s="34">
        <v>7575.7574999999997</v>
      </c>
      <c r="J14" s="7">
        <v>40</v>
      </c>
      <c r="K14" s="33">
        <f>J14*I14</f>
        <v>303030.3</v>
      </c>
      <c r="L14" s="7">
        <f t="shared" si="0"/>
        <v>104</v>
      </c>
      <c r="M14" s="34">
        <f>F14+H14+K14</f>
        <v>789430.3</v>
      </c>
    </row>
    <row r="15" spans="1:47" s="4" customFormat="1" ht="21.75" customHeight="1" x14ac:dyDescent="0.2">
      <c r="A15" s="6"/>
      <c r="B15" s="3" t="s">
        <v>6</v>
      </c>
      <c r="C15" s="9" t="s">
        <v>43</v>
      </c>
      <c r="D15" s="35">
        <v>7600</v>
      </c>
      <c r="E15" s="32">
        <f>E16</f>
        <v>24</v>
      </c>
      <c r="F15" s="31">
        <f>SUM(F16,)</f>
        <v>182400</v>
      </c>
      <c r="G15" s="32">
        <f>G16</f>
        <v>24</v>
      </c>
      <c r="H15" s="31">
        <f>SUM(H16,)</f>
        <v>182400</v>
      </c>
      <c r="I15" s="35">
        <v>7575.7574999999997</v>
      </c>
      <c r="J15" s="32">
        <f>J16</f>
        <v>20</v>
      </c>
      <c r="K15" s="31">
        <f>SUM(K16,)</f>
        <v>151515.15</v>
      </c>
      <c r="L15" s="32">
        <f t="shared" si="0"/>
        <v>68</v>
      </c>
      <c r="M15" s="31">
        <v>0</v>
      </c>
      <c r="N15" s="43"/>
      <c r="O15" s="43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</row>
    <row r="16" spans="1:47" ht="31.5" customHeight="1" x14ac:dyDescent="0.2">
      <c r="B16" s="2" t="s">
        <v>4</v>
      </c>
      <c r="C16" s="8" t="s">
        <v>50</v>
      </c>
      <c r="D16" s="34">
        <v>7600</v>
      </c>
      <c r="E16" s="7">
        <v>24</v>
      </c>
      <c r="F16" s="33">
        <f>D16*E16</f>
        <v>182400</v>
      </c>
      <c r="G16" s="7">
        <v>24</v>
      </c>
      <c r="H16" s="34">
        <f>G16*D16</f>
        <v>182400</v>
      </c>
      <c r="I16" s="34">
        <v>7575.7574999999997</v>
      </c>
      <c r="J16" s="7">
        <v>20</v>
      </c>
      <c r="K16" s="33">
        <f>J16*I16</f>
        <v>151515.15</v>
      </c>
      <c r="L16" s="7">
        <f t="shared" si="0"/>
        <v>68</v>
      </c>
      <c r="M16" s="33">
        <f>F16+H16+K16</f>
        <v>516315.15</v>
      </c>
    </row>
    <row r="17" spans="2:13" ht="26.25" customHeight="1" x14ac:dyDescent="0.2">
      <c r="B17" s="2"/>
      <c r="C17" s="10" t="s">
        <v>44</v>
      </c>
      <c r="D17" s="7"/>
      <c r="E17" s="37">
        <f t="shared" ref="E17:L17" si="1">E8+E10</f>
        <v>65</v>
      </c>
      <c r="F17" s="38">
        <f t="shared" si="1"/>
        <v>494000</v>
      </c>
      <c r="G17" s="39">
        <f t="shared" si="1"/>
        <v>65</v>
      </c>
      <c r="H17" s="40">
        <f>H8+H10</f>
        <v>494000</v>
      </c>
      <c r="I17" s="40"/>
      <c r="J17" s="39">
        <f t="shared" si="1"/>
        <v>66</v>
      </c>
      <c r="K17" s="40">
        <f t="shared" si="1"/>
        <v>499999.99500000005</v>
      </c>
      <c r="L17" s="39">
        <f t="shared" si="1"/>
        <v>196</v>
      </c>
      <c r="M17" s="40">
        <f>SUM(F17,H17,K17)</f>
        <v>1487999.9950000001</v>
      </c>
    </row>
    <row r="18" spans="2:13" ht="124.5" customHeight="1" x14ac:dyDescent="0.2">
      <c r="C18" s="41" t="s">
        <v>45</v>
      </c>
      <c r="D18" s="53" t="s">
        <v>58</v>
      </c>
      <c r="E18" s="53"/>
      <c r="F18" s="53"/>
      <c r="G18" s="53"/>
      <c r="H18" s="53"/>
      <c r="I18" s="53"/>
      <c r="J18" s="53"/>
      <c r="K18" s="53"/>
      <c r="L18" s="53"/>
      <c r="M18" s="53"/>
    </row>
    <row r="19" spans="2:13" x14ac:dyDescent="0.2"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</row>
  </sheetData>
  <mergeCells count="14">
    <mergeCell ref="K1:L1"/>
    <mergeCell ref="I6:I7"/>
    <mergeCell ref="B19:M19"/>
    <mergeCell ref="D5:D7"/>
    <mergeCell ref="B3:M3"/>
    <mergeCell ref="B4:M4"/>
    <mergeCell ref="E5:M5"/>
    <mergeCell ref="D18:M18"/>
    <mergeCell ref="E6:F6"/>
    <mergeCell ref="G6:H6"/>
    <mergeCell ref="J6:K6"/>
    <mergeCell ref="L6:M6"/>
    <mergeCell ref="B5:B7"/>
    <mergeCell ref="C5:C7"/>
  </mergeCells>
  <phoneticPr fontId="2" type="noConversion"/>
  <pageMargins left="0.2" right="0.2" top="0.28999999999999998" bottom="0.19" header="0.17" footer="0.19"/>
  <pageSetup paperSize="9" orientation="landscape" r:id="rId1"/>
  <headerFooter alignWithMargins="0"/>
  <ignoredErrors>
    <ignoredError sqref="M10 J17:L17 L8:L12 M12 F10:F17 L13:M16 G13 G15 J15 J10:J11 G10:H11 H15 K15 K13 H13 J13 H12 H14 K14 K12 G17" formula="1"/>
    <ignoredError sqref="H8 F8 J8 G8" evalError="1" formula="1"/>
    <ignoredError sqref="E8 F9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5"/>
  <sheetViews>
    <sheetView tabSelected="1" zoomScale="80" zoomScaleNormal="80" zoomScaleSheetLayoutView="90" zoomScalePageLayoutView="90" workbookViewId="0">
      <selection activeCell="I23" sqref="I23"/>
    </sheetView>
  </sheetViews>
  <sheetFormatPr defaultRowHeight="12.75" x14ac:dyDescent="0.2"/>
  <cols>
    <col min="1" max="1" width="1.5703125" style="1" customWidth="1"/>
    <col min="2" max="2" width="4.42578125" style="1" customWidth="1"/>
    <col min="3" max="3" width="19.85546875" style="1" customWidth="1"/>
    <col min="4" max="4" width="17.85546875" style="6" customWidth="1"/>
    <col min="5" max="5" width="7.42578125" style="6" customWidth="1"/>
    <col min="6" max="6" width="15.42578125" style="6" customWidth="1"/>
    <col min="7" max="7" width="8" style="6" customWidth="1"/>
    <col min="8" max="8" width="12.140625" style="6" customWidth="1"/>
    <col min="9" max="9" width="15" style="6" customWidth="1"/>
    <col min="10" max="10" width="8" style="6" customWidth="1"/>
    <col min="11" max="11" width="14" style="6" customWidth="1"/>
    <col min="12" max="12" width="7.85546875" style="6" customWidth="1"/>
    <col min="13" max="13" width="13.140625" style="6" customWidth="1"/>
    <col min="14" max="14" width="1.28515625" style="6" customWidth="1"/>
    <col min="15" max="15" width="10.42578125" style="15" customWidth="1"/>
    <col min="16" max="16" width="9.28515625" style="15" customWidth="1"/>
    <col min="17" max="17" width="4.140625" style="15" customWidth="1"/>
    <col min="18" max="18" width="4.7109375" style="6" customWidth="1"/>
    <col min="19" max="19" width="4" style="26" customWidth="1"/>
    <col min="20" max="20" width="5.140625" style="6" customWidth="1"/>
    <col min="21" max="21" width="4.28515625" style="26" customWidth="1"/>
    <col min="22" max="22" width="9.140625" style="6"/>
    <col min="23" max="16384" width="9.140625" style="1"/>
  </cols>
  <sheetData>
    <row r="1" spans="2:22" ht="18" customHeight="1" x14ac:dyDescent="0.2">
      <c r="L1" s="60" t="s">
        <v>51</v>
      </c>
      <c r="M1" s="60"/>
      <c r="N1" s="21"/>
    </row>
    <row r="2" spans="2:22" ht="18" customHeight="1" x14ac:dyDescent="0.2">
      <c r="B2" s="61" t="s">
        <v>18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20"/>
    </row>
    <row r="3" spans="2:22" ht="42" customHeight="1" x14ac:dyDescent="0.2">
      <c r="B3" s="62" t="s">
        <v>56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19"/>
    </row>
    <row r="4" spans="2:22" ht="14.25" customHeight="1" x14ac:dyDescent="0.2"/>
    <row r="5" spans="2:22" ht="22.5" customHeight="1" x14ac:dyDescent="0.2">
      <c r="B5" s="52" t="s">
        <v>19</v>
      </c>
      <c r="C5" s="63" t="s">
        <v>20</v>
      </c>
      <c r="D5" s="54" t="s">
        <v>57</v>
      </c>
      <c r="E5" s="54" t="s">
        <v>21</v>
      </c>
      <c r="F5" s="54"/>
      <c r="G5" s="54"/>
      <c r="H5" s="54"/>
      <c r="I5" s="54"/>
      <c r="J5" s="54"/>
      <c r="K5" s="54"/>
      <c r="L5" s="54"/>
      <c r="M5" s="54"/>
      <c r="N5" s="24"/>
    </row>
    <row r="6" spans="2:22" ht="18.75" customHeight="1" x14ac:dyDescent="0.2">
      <c r="B6" s="57"/>
      <c r="C6" s="64"/>
      <c r="D6" s="54"/>
      <c r="E6" s="54" t="s">
        <v>46</v>
      </c>
      <c r="F6" s="54"/>
      <c r="G6" s="54" t="s">
        <v>52</v>
      </c>
      <c r="H6" s="54"/>
      <c r="I6" s="66" t="s">
        <v>57</v>
      </c>
      <c r="J6" s="54" t="s">
        <v>55</v>
      </c>
      <c r="K6" s="54"/>
      <c r="L6" s="54" t="s">
        <v>22</v>
      </c>
      <c r="M6" s="54"/>
      <c r="N6" s="24"/>
    </row>
    <row r="7" spans="2:22" ht="54" customHeight="1" x14ac:dyDescent="0.2">
      <c r="B7" s="57"/>
      <c r="C7" s="65"/>
      <c r="D7" s="54"/>
      <c r="E7" s="7" t="s">
        <v>23</v>
      </c>
      <c r="F7" s="7" t="s">
        <v>24</v>
      </c>
      <c r="G7" s="7" t="s">
        <v>23</v>
      </c>
      <c r="H7" s="7" t="s">
        <v>24</v>
      </c>
      <c r="I7" s="67"/>
      <c r="J7" s="7" t="s">
        <v>23</v>
      </c>
      <c r="K7" s="7" t="s">
        <v>24</v>
      </c>
      <c r="L7" s="7" t="s">
        <v>23</v>
      </c>
      <c r="M7" s="7" t="s">
        <v>24</v>
      </c>
      <c r="N7" s="24"/>
    </row>
    <row r="8" spans="2:22" s="6" customFormat="1" ht="24" customHeight="1" x14ac:dyDescent="0.2">
      <c r="B8" s="17" t="s">
        <v>7</v>
      </c>
      <c r="C8" s="18" t="s">
        <v>25</v>
      </c>
      <c r="D8" s="34">
        <v>18472.87</v>
      </c>
      <c r="E8" s="7">
        <v>10</v>
      </c>
      <c r="F8" s="34">
        <f>D8*E8</f>
        <v>184728.69999999998</v>
      </c>
      <c r="G8" s="7">
        <v>10</v>
      </c>
      <c r="H8" s="34">
        <f>G8*D8</f>
        <v>184728.69999999998</v>
      </c>
      <c r="I8" s="34">
        <v>18472.87</v>
      </c>
      <c r="J8" s="7">
        <v>9</v>
      </c>
      <c r="K8" s="34">
        <f>J8*I8</f>
        <v>166255.82999999999</v>
      </c>
      <c r="L8" s="7">
        <f t="shared" ref="L8:L18" si="0">J8+G8+E8</f>
        <v>29</v>
      </c>
      <c r="M8" s="34">
        <f>F8+H8+K8</f>
        <v>535713.23</v>
      </c>
      <c r="N8" s="23"/>
      <c r="O8" s="15"/>
      <c r="P8" s="16"/>
      <c r="Q8" s="16"/>
      <c r="R8" s="15"/>
      <c r="S8" s="26"/>
      <c r="T8" s="27"/>
      <c r="U8" s="28"/>
      <c r="V8" s="29"/>
    </row>
    <row r="9" spans="2:22" ht="24" customHeight="1" x14ac:dyDescent="0.2">
      <c r="B9" s="2" t="s">
        <v>8</v>
      </c>
      <c r="C9" s="8" t="s">
        <v>26</v>
      </c>
      <c r="D9" s="34">
        <v>5658.35</v>
      </c>
      <c r="E9" s="7">
        <v>5</v>
      </c>
      <c r="F9" s="34">
        <f t="shared" ref="F9:F18" si="1">D9*E9</f>
        <v>28291.75</v>
      </c>
      <c r="G9" s="7">
        <v>5</v>
      </c>
      <c r="H9" s="34">
        <f t="shared" ref="H9:H18" si="2">G9*D9</f>
        <v>28291.75</v>
      </c>
      <c r="I9" s="34">
        <v>5658.35</v>
      </c>
      <c r="J9" s="7">
        <v>5</v>
      </c>
      <c r="K9" s="45">
        <f t="shared" ref="K9:K18" si="3">J9*I9</f>
        <v>28291.75</v>
      </c>
      <c r="L9" s="7">
        <f t="shared" si="0"/>
        <v>15</v>
      </c>
      <c r="M9" s="34">
        <f t="shared" ref="M9:M18" si="4">F9+H9+K9</f>
        <v>84875.25</v>
      </c>
      <c r="N9" s="23"/>
      <c r="P9" s="16"/>
      <c r="Q9" s="16"/>
      <c r="R9" s="15"/>
      <c r="T9" s="27"/>
      <c r="U9" s="28"/>
      <c r="V9" s="29"/>
    </row>
    <row r="10" spans="2:22" ht="24" customHeight="1" x14ac:dyDescent="0.2">
      <c r="B10" s="2" t="s">
        <v>9</v>
      </c>
      <c r="C10" s="8" t="s">
        <v>27</v>
      </c>
      <c r="D10" s="34">
        <v>6950.82</v>
      </c>
      <c r="E10" s="7">
        <v>4</v>
      </c>
      <c r="F10" s="34">
        <f t="shared" si="1"/>
        <v>27803.279999999999</v>
      </c>
      <c r="G10" s="7">
        <v>4</v>
      </c>
      <c r="H10" s="34">
        <f t="shared" si="2"/>
        <v>27803.279999999999</v>
      </c>
      <c r="I10" s="34">
        <v>6950.82</v>
      </c>
      <c r="J10" s="7">
        <v>7</v>
      </c>
      <c r="K10" s="34">
        <f t="shared" si="3"/>
        <v>48655.74</v>
      </c>
      <c r="L10" s="7">
        <f t="shared" si="0"/>
        <v>15</v>
      </c>
      <c r="M10" s="34">
        <f t="shared" si="4"/>
        <v>104262.29999999999</v>
      </c>
      <c r="N10" s="23"/>
      <c r="P10" s="16"/>
      <c r="Q10" s="16"/>
      <c r="R10" s="15"/>
      <c r="T10" s="27"/>
      <c r="U10" s="28"/>
      <c r="V10" s="29"/>
    </row>
    <row r="11" spans="2:22" ht="24" customHeight="1" x14ac:dyDescent="0.2">
      <c r="B11" s="2" t="s">
        <v>10</v>
      </c>
      <c r="C11" s="8" t="s">
        <v>28</v>
      </c>
      <c r="D11" s="34">
        <v>7124.69</v>
      </c>
      <c r="E11" s="7">
        <v>3</v>
      </c>
      <c r="F11" s="34">
        <f t="shared" si="1"/>
        <v>21374.07</v>
      </c>
      <c r="G11" s="7">
        <v>3</v>
      </c>
      <c r="H11" s="34">
        <f t="shared" si="2"/>
        <v>21374.07</v>
      </c>
      <c r="I11" s="34">
        <v>7124.69</v>
      </c>
      <c r="J11" s="7">
        <v>4</v>
      </c>
      <c r="K11" s="34">
        <f t="shared" si="3"/>
        <v>28498.76</v>
      </c>
      <c r="L11" s="7">
        <f t="shared" si="0"/>
        <v>10</v>
      </c>
      <c r="M11" s="34">
        <f t="shared" si="4"/>
        <v>71246.899999999994</v>
      </c>
      <c r="N11" s="23"/>
      <c r="P11" s="16"/>
      <c r="Q11" s="16"/>
      <c r="R11" s="15"/>
      <c r="T11" s="27"/>
      <c r="U11" s="28"/>
      <c r="V11" s="29"/>
    </row>
    <row r="12" spans="2:22" ht="27" customHeight="1" x14ac:dyDescent="0.2">
      <c r="B12" s="2" t="s">
        <v>11</v>
      </c>
      <c r="C12" s="8" t="s">
        <v>29</v>
      </c>
      <c r="D12" s="34">
        <v>4948.0600000000004</v>
      </c>
      <c r="E12" s="7">
        <v>1</v>
      </c>
      <c r="F12" s="34">
        <f t="shared" si="1"/>
        <v>4948.0600000000004</v>
      </c>
      <c r="G12" s="7">
        <v>1</v>
      </c>
      <c r="H12" s="34">
        <f t="shared" si="2"/>
        <v>4948.0600000000004</v>
      </c>
      <c r="I12" s="34">
        <v>4948.0600000000004</v>
      </c>
      <c r="J12" s="7">
        <v>4</v>
      </c>
      <c r="K12" s="34">
        <f t="shared" si="3"/>
        <v>19792.240000000002</v>
      </c>
      <c r="L12" s="7">
        <f t="shared" si="0"/>
        <v>6</v>
      </c>
      <c r="M12" s="34">
        <f t="shared" si="4"/>
        <v>29688.36</v>
      </c>
      <c r="N12" s="23"/>
      <c r="P12" s="16"/>
      <c r="Q12" s="16"/>
      <c r="R12" s="15"/>
      <c r="T12" s="27"/>
      <c r="U12" s="28"/>
      <c r="V12" s="29"/>
    </row>
    <row r="13" spans="2:22" ht="24" customHeight="1" x14ac:dyDescent="0.2">
      <c r="B13" s="2" t="s">
        <v>12</v>
      </c>
      <c r="C13" s="8" t="s">
        <v>30</v>
      </c>
      <c r="D13" s="34">
        <v>4208.51</v>
      </c>
      <c r="E13" s="7">
        <v>14</v>
      </c>
      <c r="F13" s="34">
        <f t="shared" si="1"/>
        <v>58919.14</v>
      </c>
      <c r="G13" s="7">
        <v>14</v>
      </c>
      <c r="H13" s="34">
        <f t="shared" si="2"/>
        <v>58919.14</v>
      </c>
      <c r="I13" s="34">
        <v>4179.6369999999997</v>
      </c>
      <c r="J13" s="7">
        <v>10</v>
      </c>
      <c r="K13" s="34">
        <f t="shared" si="3"/>
        <v>41796.369999999995</v>
      </c>
      <c r="L13" s="7">
        <f t="shared" si="0"/>
        <v>38</v>
      </c>
      <c r="M13" s="34">
        <f t="shared" si="4"/>
        <v>159634.65</v>
      </c>
      <c r="N13" s="23"/>
      <c r="P13" s="16"/>
      <c r="Q13" s="16"/>
      <c r="R13" s="15"/>
      <c r="T13" s="27"/>
      <c r="U13" s="28"/>
      <c r="V13" s="29"/>
    </row>
    <row r="14" spans="2:22" ht="24" customHeight="1" x14ac:dyDescent="0.2">
      <c r="B14" s="2" t="s">
        <v>13</v>
      </c>
      <c r="C14" s="8" t="s">
        <v>31</v>
      </c>
      <c r="D14" s="34">
        <v>5046.1499999999996</v>
      </c>
      <c r="E14" s="7">
        <v>3</v>
      </c>
      <c r="F14" s="34">
        <f t="shared" si="1"/>
        <v>15138.449999999999</v>
      </c>
      <c r="G14" s="7">
        <v>3</v>
      </c>
      <c r="H14" s="34">
        <f t="shared" si="2"/>
        <v>15138.449999999999</v>
      </c>
      <c r="I14" s="34">
        <v>5046.1499999999996</v>
      </c>
      <c r="J14" s="7">
        <v>1</v>
      </c>
      <c r="K14" s="34">
        <f t="shared" si="3"/>
        <v>5046.1499999999996</v>
      </c>
      <c r="L14" s="7">
        <f t="shared" si="0"/>
        <v>7</v>
      </c>
      <c r="M14" s="34">
        <f t="shared" si="4"/>
        <v>35323.049999999996</v>
      </c>
      <c r="N14" s="23"/>
      <c r="P14" s="16"/>
      <c r="Q14" s="16"/>
      <c r="R14" s="15"/>
      <c r="T14" s="27"/>
      <c r="U14" s="28"/>
      <c r="V14" s="29"/>
    </row>
    <row r="15" spans="2:22" ht="24" customHeight="1" x14ac:dyDescent="0.2">
      <c r="B15" s="2" t="s">
        <v>14</v>
      </c>
      <c r="C15" s="8" t="s">
        <v>32</v>
      </c>
      <c r="D15" s="34">
        <v>5947.95</v>
      </c>
      <c r="E15" s="7">
        <v>6</v>
      </c>
      <c r="F15" s="34">
        <f t="shared" si="1"/>
        <v>35687.699999999997</v>
      </c>
      <c r="G15" s="7">
        <v>6</v>
      </c>
      <c r="H15" s="34">
        <f t="shared" si="2"/>
        <v>35687.699999999997</v>
      </c>
      <c r="I15" s="34">
        <v>5947.95</v>
      </c>
      <c r="J15" s="7">
        <v>5</v>
      </c>
      <c r="K15" s="34">
        <f t="shared" si="3"/>
        <v>29739.75</v>
      </c>
      <c r="L15" s="7">
        <f t="shared" si="0"/>
        <v>17</v>
      </c>
      <c r="M15" s="34">
        <f t="shared" si="4"/>
        <v>101115.15</v>
      </c>
      <c r="N15" s="23"/>
      <c r="P15" s="16"/>
      <c r="Q15" s="16"/>
      <c r="R15" s="15"/>
      <c r="T15" s="27"/>
      <c r="U15" s="28"/>
      <c r="V15" s="29"/>
    </row>
    <row r="16" spans="2:22" ht="24" customHeight="1" x14ac:dyDescent="0.2">
      <c r="B16" s="2" t="s">
        <v>15</v>
      </c>
      <c r="C16" s="8" t="s">
        <v>33</v>
      </c>
      <c r="D16" s="34">
        <v>6094.84</v>
      </c>
      <c r="E16" s="7">
        <v>4</v>
      </c>
      <c r="F16" s="34">
        <f t="shared" si="1"/>
        <v>24379.360000000001</v>
      </c>
      <c r="G16" s="7">
        <v>4</v>
      </c>
      <c r="H16" s="34">
        <f t="shared" si="2"/>
        <v>24379.360000000001</v>
      </c>
      <c r="I16" s="34">
        <v>6094.84</v>
      </c>
      <c r="J16" s="7">
        <v>6</v>
      </c>
      <c r="K16" s="34">
        <f t="shared" si="3"/>
        <v>36569.040000000001</v>
      </c>
      <c r="L16" s="7">
        <f t="shared" si="0"/>
        <v>14</v>
      </c>
      <c r="M16" s="34">
        <f t="shared" si="4"/>
        <v>85327.760000000009</v>
      </c>
      <c r="N16" s="23"/>
      <c r="P16" s="16"/>
      <c r="Q16" s="16"/>
      <c r="R16" s="15"/>
      <c r="T16" s="27"/>
      <c r="U16" s="28"/>
      <c r="V16" s="29"/>
    </row>
    <row r="17" spans="2:22" ht="24" customHeight="1" x14ac:dyDescent="0.2">
      <c r="B17" s="2" t="s">
        <v>16</v>
      </c>
      <c r="C17" s="8" t="s">
        <v>34</v>
      </c>
      <c r="D17" s="34">
        <v>6619.45</v>
      </c>
      <c r="E17" s="7">
        <v>5</v>
      </c>
      <c r="F17" s="34">
        <f t="shared" si="1"/>
        <v>33097.25</v>
      </c>
      <c r="G17" s="7">
        <v>5</v>
      </c>
      <c r="H17" s="34">
        <f t="shared" si="2"/>
        <v>33097.25</v>
      </c>
      <c r="I17" s="34">
        <v>6619.45</v>
      </c>
      <c r="J17" s="7">
        <v>9</v>
      </c>
      <c r="K17" s="34">
        <f t="shared" si="3"/>
        <v>59575.049999999996</v>
      </c>
      <c r="L17" s="7">
        <f t="shared" si="0"/>
        <v>19</v>
      </c>
      <c r="M17" s="34">
        <f t="shared" si="4"/>
        <v>125769.54999999999</v>
      </c>
      <c r="N17" s="23"/>
      <c r="P17" s="16"/>
      <c r="Q17" s="16"/>
      <c r="R17" s="15"/>
      <c r="T17" s="27"/>
      <c r="U17" s="28"/>
      <c r="V17" s="29"/>
    </row>
    <row r="18" spans="2:22" ht="24" customHeight="1" x14ac:dyDescent="0.2">
      <c r="B18" s="2" t="s">
        <v>17</v>
      </c>
      <c r="C18" s="8" t="s">
        <v>35</v>
      </c>
      <c r="D18" s="34">
        <v>5963.22</v>
      </c>
      <c r="E18" s="7">
        <v>10</v>
      </c>
      <c r="F18" s="34">
        <f t="shared" si="1"/>
        <v>59632.200000000004</v>
      </c>
      <c r="G18" s="7">
        <v>10</v>
      </c>
      <c r="H18" s="34">
        <f t="shared" si="2"/>
        <v>59632.200000000004</v>
      </c>
      <c r="I18" s="34">
        <v>5963.22</v>
      </c>
      <c r="J18" s="7">
        <v>6</v>
      </c>
      <c r="K18" s="34">
        <f t="shared" si="3"/>
        <v>35779.32</v>
      </c>
      <c r="L18" s="7">
        <f t="shared" si="0"/>
        <v>26</v>
      </c>
      <c r="M18" s="34">
        <f t="shared" si="4"/>
        <v>155043.72</v>
      </c>
      <c r="N18" s="23"/>
      <c r="P18" s="16"/>
      <c r="Q18" s="16"/>
      <c r="R18" s="15"/>
      <c r="T18" s="27"/>
      <c r="U18" s="28"/>
      <c r="V18" s="29"/>
    </row>
    <row r="19" spans="2:22" ht="18.75" customHeight="1" x14ac:dyDescent="0.2">
      <c r="B19" s="58" t="s">
        <v>36</v>
      </c>
      <c r="C19" s="59"/>
      <c r="D19" s="11"/>
      <c r="E19" s="37">
        <f t="shared" ref="E19:L19" si="5">SUM(E8:E18)</f>
        <v>65</v>
      </c>
      <c r="F19" s="38">
        <f t="shared" si="5"/>
        <v>493999.96</v>
      </c>
      <c r="G19" s="37">
        <f t="shared" si="5"/>
        <v>65</v>
      </c>
      <c r="H19" s="38">
        <f t="shared" si="5"/>
        <v>493999.96</v>
      </c>
      <c r="I19" s="38"/>
      <c r="J19" s="37">
        <f t="shared" si="5"/>
        <v>66</v>
      </c>
      <c r="K19" s="42">
        <f t="shared" si="5"/>
        <v>499999.99999999994</v>
      </c>
      <c r="L19" s="37">
        <f t="shared" si="5"/>
        <v>196</v>
      </c>
      <c r="M19" s="38">
        <f>F19+H19+K19</f>
        <v>1487999.92</v>
      </c>
      <c r="N19" s="23"/>
      <c r="P19" s="16"/>
      <c r="Q19" s="16"/>
      <c r="R19" s="15"/>
      <c r="V19" s="27"/>
    </row>
    <row r="20" spans="2:22" ht="18.75" customHeight="1" x14ac:dyDescent="0.2">
      <c r="B20" s="5"/>
      <c r="C20" s="13"/>
      <c r="D20" s="12"/>
      <c r="E20" s="14"/>
      <c r="F20" s="23"/>
      <c r="G20" s="25"/>
      <c r="H20" s="23"/>
      <c r="I20" s="23"/>
      <c r="J20" s="14"/>
      <c r="K20" s="23"/>
      <c r="L20" s="14"/>
      <c r="M20" s="22"/>
      <c r="N20" s="22"/>
      <c r="P20" s="16"/>
      <c r="Q20" s="16"/>
    </row>
    <row r="21" spans="2:22" ht="18.75" customHeight="1" x14ac:dyDescent="0.2">
      <c r="B21" s="5"/>
      <c r="C21" s="13"/>
      <c r="D21" s="23"/>
      <c r="E21" s="14"/>
      <c r="F21" s="23"/>
      <c r="G21" s="23"/>
      <c r="H21" s="23"/>
      <c r="I21" s="23"/>
      <c r="J21" s="23"/>
      <c r="K21" s="23"/>
      <c r="L21" s="23"/>
      <c r="M21" s="23"/>
      <c r="N21" s="23"/>
      <c r="V21" s="27"/>
    </row>
    <row r="22" spans="2:22" ht="12.75" customHeight="1" x14ac:dyDescent="0.2">
      <c r="B22" s="5"/>
      <c r="C22" s="13"/>
      <c r="D22" s="23"/>
      <c r="E22" s="14"/>
      <c r="F22" s="30"/>
      <c r="G22" s="14"/>
      <c r="H22" s="23"/>
      <c r="I22" s="23"/>
      <c r="J22" s="14"/>
      <c r="K22" s="23"/>
      <c r="L22" s="14"/>
      <c r="M22" s="22"/>
      <c r="N22" s="22"/>
    </row>
    <row r="23" spans="2:22" ht="15.75" customHeight="1" x14ac:dyDescent="0.2">
      <c r="B23" s="5"/>
      <c r="C23" s="13"/>
      <c r="D23" s="12"/>
      <c r="E23" s="14"/>
      <c r="F23" s="22"/>
      <c r="G23" s="14"/>
      <c r="H23" s="22"/>
      <c r="I23" s="22"/>
      <c r="J23" s="14"/>
      <c r="K23" s="22"/>
      <c r="L23" s="14"/>
      <c r="M23" s="22"/>
      <c r="N23" s="22"/>
    </row>
    <row r="24" spans="2:22" ht="22.5" customHeight="1" x14ac:dyDescent="0.2"/>
    <row r="25" spans="2:22" ht="18.75" customHeight="1" x14ac:dyDescent="0.2">
      <c r="G25" s="44"/>
    </row>
  </sheetData>
  <mergeCells count="13">
    <mergeCell ref="B5:B7"/>
    <mergeCell ref="B19:C19"/>
    <mergeCell ref="L1:M1"/>
    <mergeCell ref="B2:M2"/>
    <mergeCell ref="B3:M3"/>
    <mergeCell ref="E5:M5"/>
    <mergeCell ref="C5:C7"/>
    <mergeCell ref="D5:D7"/>
    <mergeCell ref="I6:I7"/>
    <mergeCell ref="E6:F6"/>
    <mergeCell ref="G6:H6"/>
    <mergeCell ref="J6:K6"/>
    <mergeCell ref="L6:M6"/>
  </mergeCells>
  <phoneticPr fontId="2" type="noConversion"/>
  <pageMargins left="0.2" right="0.2" top="0.23" bottom="0.19" header="0.19" footer="0.19"/>
  <pageSetup paperSize="9" orientation="landscape" r:id="rId1"/>
  <headerFooter alignWithMargins="0"/>
  <ignoredErrors>
    <ignoredError sqref="B8:B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PAPO</dc:creator>
  <cp:keywords>https://mul-mil.gov.am/tasks/85121/oneclick/2023-2025 BNAKARAN HASHVARK havelvac 5 25-26.xlsx?token=a5e759a39fa46dc5a135c66b5c454de9</cp:keywords>
  <cp:lastModifiedBy>User</cp:lastModifiedBy>
  <cp:lastPrinted>2022-02-21T11:04:13Z</cp:lastPrinted>
  <dcterms:created xsi:type="dcterms:W3CDTF">1996-10-14T23:33:28Z</dcterms:created>
  <dcterms:modified xsi:type="dcterms:W3CDTF">2022-02-21T11:17:15Z</dcterms:modified>
</cp:coreProperties>
</file>